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2. Caracterización de los Proveedores\Respuestas Autodiagnóstico\Proveedores Nacionales\"/>
    </mc:Choice>
  </mc:AlternateContent>
  <xr:revisionPtr revIDLastSave="0" documentId="13_ncr:1_{4225F732-825D-4D39-B462-26E46D31FAD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<sst xmlns="http://schemas.openxmlformats.org/spreadsheetml/2006/main" count="94" uniqueCount="88">
  <si>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</si>
  <si>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</si>
  <si>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</si>
  <si>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</si>
  <si>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</si>
  <si>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</si>
  <si>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</si>
  <si>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</si>
  <si>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</si>
  <si>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</si>
  <si>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</si>
  <si>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</si>
  <si>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</si>
  <si>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</si>
  <si>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</si>
  <si>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</si>
  <si>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</si>
  <si>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</si>
  <si>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</si>
  <si>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</si>
  <si>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</si>
  <si>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</si>
  <si>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</si>
  <si>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</si>
  <si>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</si>
  <si>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</si>
  <si>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</si>
  <si>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</si>
  <si>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</si>
  <si>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</si>
  <si>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</si>
  <si>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</si>
  <si>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</si>
  <si>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</si>
  <si>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</si>
  <si>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</si>
  <si>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</si>
  <si>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</si>
  <si>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</si>
  <si>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</si>
  <si>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</si>
  <si>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</si>
  <si>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</si>
  <si>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</si>
  <si>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</si>
  <si>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</si>
  <si>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</si>
  <si>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</si>
  <si>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</si>
  <si>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</si>
  <si>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</si>
  <si>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</si>
  <si>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</si>
  <si>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</si>
  <si>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</si>
  <si>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</si>
  <si>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</si>
  <si>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</si>
  <si>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</si>
  <si>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</si>
  <si>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</si>
  <si>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</si>
  <si>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</si>
  <si>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</si>
  <si>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</si>
  <si>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</si>
  <si>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</si>
  <si>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</si>
  <si>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</si>
  <si>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</si>
  <si>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</si>
  <si>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</si>
  <si>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</si>
  <si>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</si>
  <si>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</si>
  <si>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</si>
  <si>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</si>
  <si>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</si>
  <si>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</si>
  <si>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</si>
  <si>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</si>
  <si>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</si>
  <si>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</si>
  <si>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MEDITEC S.A</t>
  </si>
  <si>
    <t>Bogotá</t>
  </si>
  <si>
    <t xml:space="preserve">Brandon Pulido </t>
  </si>
  <si>
    <t>coordinadorrh@meditecsa.com</t>
  </si>
  <si>
    <t>No contamos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</si>
</sst>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54">
        <v>45152</v>
      </c>
      <c r="G5" s="155"/>
      <c r="H5" s="155"/>
      <c r="I5" s="156"/>
    </row>
    <row r="6" spans="1:12" ht="15" customHeight="1">
      <c r="A6" s="135"/>
      <c r="B6" s="139" t="s">
        <v>5</v>
      </c>
      <c r="C6" s="140"/>
      <c r="D6" s="140"/>
      <c r="E6" s="141"/>
      <c r="F6" s="142" t="s">
        <v>83</v>
      </c>
      <c r="G6" s="143"/>
      <c r="H6" s="143"/>
      <c r="I6" s="144"/>
    </row>
    <row r="7" spans="1:12" ht="15" customHeight="1">
      <c r="A7" s="135"/>
      <c r="B7" s="139" t="s">
        <v>66</v>
      </c>
      <c r="C7" s="140"/>
      <c r="D7" s="140"/>
      <c r="E7" s="141"/>
      <c r="F7" s="142" t="s">
        <v>84</v>
      </c>
      <c r="G7" s="143"/>
      <c r="H7" s="143"/>
      <c r="I7" s="144"/>
    </row>
    <row r="8" spans="1:12" ht="15" customHeight="1">
      <c r="A8" s="135"/>
      <c r="B8" s="139" t="s">
        <v>6</v>
      </c>
      <c r="C8" s="140"/>
      <c r="D8" s="140"/>
      <c r="E8" s="141"/>
      <c r="F8" s="142" t="s">
        <v>85</v>
      </c>
      <c r="G8" s="143"/>
      <c r="H8" s="143"/>
      <c r="I8" s="144"/>
    </row>
    <row r="9" spans="1:12" ht="15" customHeight="1">
      <c r="A9" s="135"/>
      <c r="B9" s="145" t="s">
        <v>7</v>
      </c>
      <c r="C9" s="145"/>
      <c r="D9" s="145"/>
      <c r="E9" s="145"/>
      <c r="F9" s="142" t="s">
        <v>86</v>
      </c>
      <c r="G9" s="143"/>
      <c r="H9" s="143"/>
      <c r="I9" s="144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2</v>
      </c>
      <c r="H12" s="118">
        <f>SUM(G12:G18)/7</f>
        <v>2.1428571428571428</v>
      </c>
      <c r="I12" s="120">
        <f>+H12/4</f>
        <v>0.5357142857142857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2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2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2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2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3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2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4</v>
      </c>
      <c r="H19" s="74">
        <f>SUM(G19:G28)/10</f>
        <v>4</v>
      </c>
      <c r="I19" s="98">
        <f>+H19/4</f>
        <v>1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4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4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4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4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4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4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4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4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4</v>
      </c>
      <c r="H29" s="74">
        <f>SUM(G29:G42)/14</f>
        <v>2.7142857142857144</v>
      </c>
      <c r="I29" s="77">
        <f>+H29/4</f>
        <v>0.6785714285714286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3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4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4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4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4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4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4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4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0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0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3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0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0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62" t="s">
        <v>87</v>
      </c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 t="s">
        <v>87</v>
      </c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/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Amr7OTGSUA7csKqT+j76wFf+dQo2MN3HKOEL+POWrQcBfdSIOORBM7NlPJj72gpKcneKeeBxzZ8S9P8lVHEzRw==" saltValue="uuOelMUqhe5NcuT8W6SK6A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2.9523809523809526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2.1428571428571428</v>
      </c>
      <c r="D6" s="31">
        <f>Diagnóstico!I12</f>
        <v>0.5357142857142857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4</v>
      </c>
      <c r="D7" s="31">
        <f>Diagnóstico!I19</f>
        <v>1</v>
      </c>
      <c r="E7" s="147" t="s">
        <v>71</v>
      </c>
      <c r="F7" s="147"/>
      <c r="G7" s="149">
        <f>AVERAGE(D6:D8)</f>
        <v>0.73809523809523814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2.7142857142857144</v>
      </c>
      <c r="D8" s="31">
        <f>Diagnóstico!I29</f>
        <v>0.6785714285714286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2023-08-14T22:17:02Z</dcterms:modified>
</cp:coreProperties>
</file>